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3" i="1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12"/>
  <c r="D46"/>
  <c r="E46"/>
  <c r="C46"/>
  <c r="F46" l="1"/>
</calcChain>
</file>

<file path=xl/sharedStrings.xml><?xml version="1.0" encoding="utf-8"?>
<sst xmlns="http://schemas.openxmlformats.org/spreadsheetml/2006/main" count="51" uniqueCount="51">
  <si>
    <t>в місті Києві державної адміністрації</t>
  </si>
  <si>
    <t>№ з/п</t>
  </si>
  <si>
    <t>№ ЗНЗ</t>
  </si>
  <si>
    <t>Кількість</t>
  </si>
  <si>
    <t>груп</t>
  </si>
  <si>
    <t>Всього:</t>
  </si>
  <si>
    <t xml:space="preserve">Мережа   груп продовженого дня у загальноосвітніх  </t>
  </si>
  <si>
    <t>навчальних закладах</t>
  </si>
  <si>
    <t>Ліцей № 38</t>
  </si>
  <si>
    <t>Гімназія № 48</t>
  </si>
  <si>
    <t>Гімназія № 153</t>
  </si>
  <si>
    <t xml:space="preserve">ЗАТВЕРДЖЕНО </t>
  </si>
  <si>
    <t>у них учнів</t>
  </si>
  <si>
    <t>З них учнів:</t>
  </si>
  <si>
    <t>1-4 класів</t>
  </si>
  <si>
    <t>5-7 класів</t>
  </si>
  <si>
    <t xml:space="preserve">Керівник апарату                                                                                                                                                        </t>
  </si>
  <si>
    <t>Розпорядження Шевченківської районної</t>
  </si>
  <si>
    <t>В.Царан</t>
  </si>
  <si>
    <t>Школа № 27</t>
  </si>
  <si>
    <t>Школа № 58</t>
  </si>
  <si>
    <t>Школа № 70</t>
  </si>
  <si>
    <t>Школа № 95</t>
  </si>
  <si>
    <t>Школа № 101</t>
  </si>
  <si>
    <t>Школа № 163</t>
  </si>
  <si>
    <t>Школа № 169</t>
  </si>
  <si>
    <t>Школа № 175</t>
  </si>
  <si>
    <t>Школа № 199</t>
  </si>
  <si>
    <t>Спеціалізована школа № 28</t>
  </si>
  <si>
    <t>Спеціалізована школа № 41</t>
  </si>
  <si>
    <t>Спеціалізована школа № 49</t>
  </si>
  <si>
    <t>Спеціалізована школа № 57</t>
  </si>
  <si>
    <t>Спеціалізована школа № 61</t>
  </si>
  <si>
    <t>Спеціалізована школа № 73</t>
  </si>
  <si>
    <t>Спеціалізована школа № 82</t>
  </si>
  <si>
    <t>Спеціалізована школа № 91</t>
  </si>
  <si>
    <t>Спеціалізована школа № 97</t>
  </si>
  <si>
    <t>Спеціалізована школа № 102</t>
  </si>
  <si>
    <t>Спеціалізвана школа № 135</t>
  </si>
  <si>
    <t>Спеціалізована школа № 138</t>
  </si>
  <si>
    <t>Спеціалізована школа № 155</t>
  </si>
  <si>
    <t xml:space="preserve">Навчально-виховний комплекс "Пізнайко" </t>
  </si>
  <si>
    <t>Навчально-виховний комплекс"Кияночка"</t>
  </si>
  <si>
    <t>________________2017   №____</t>
  </si>
  <si>
    <t xml:space="preserve">Спеціалізована школа № 24 </t>
  </si>
  <si>
    <t xml:space="preserve">Спеціалізована школа № 53 </t>
  </si>
  <si>
    <t xml:space="preserve">Спеціалізована школа № 106 </t>
  </si>
  <si>
    <t xml:space="preserve">Гімназія №172 </t>
  </si>
  <si>
    <t xml:space="preserve">Школа  № 1 </t>
  </si>
  <si>
    <t xml:space="preserve">Школа № 25 </t>
  </si>
  <si>
    <t xml:space="preserve">Школа № 139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</si>
</sst>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Alignment="1">
      <alignment vertical="top"/>
    </xf>
    <xf numFmtId="0" fontId="2" fillId="0" borderId="0" xfId="1" applyFont="1" applyAlignment="1"/>
    <xf numFmtId="0" fontId="2" fillId="0" borderId="0" xfId="1" applyFont="1" applyBorder="1" applyAlignme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/>
    <xf numFmtId="0" fontId="3" fillId="0" borderId="1" xfId="0" applyFont="1" applyFill="1" applyBorder="1" applyAlignment="1">
      <alignment horizontal="left" vertical="center" wrapText="1" shrinkToFit="1"/>
    </xf>
    <xf numFmtId="0" fontId="3" fillId="0" borderId="1" xfId="0" applyFont="1" applyBorder="1" applyAlignment="1">
      <alignment shrinkToFit="1"/>
    </xf>
    <xf numFmtId="0" fontId="2" fillId="0" borderId="1" xfId="0" applyFont="1" applyBorder="1" applyAlignment="1">
      <alignment horizontal="center" shrinkToFit="1"/>
    </xf>
    <xf numFmtId="0" fontId="3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Мережа комунальних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8"/>
  <sheetViews>
    <sheetView tabSelected="1" topLeftCell="A16" workbookViewId="0">
      <selection activeCell="H14" sqref="H14"/>
    </sheetView>
  </sheetViews>
  <sheetFormatPr defaultRowHeight="15"/>
  <cols>
    <col min="1" max="1" width="3.7109375" style="10" customWidth="1"/>
    <col min="2" max="2" width="34" style="10" customWidth="1"/>
    <col min="3" max="3" width="7" style="10" customWidth="1"/>
    <col min="4" max="4" width="12" style="10" customWidth="1"/>
    <col min="5" max="5" width="15.28515625" style="10" customWidth="1"/>
    <col min="6" max="6" width="15" style="10" customWidth="1"/>
    <col min="7" max="16384" width="9.140625" style="4"/>
  </cols>
  <sheetData>
    <row r="1" spans="1:6" ht="18.75">
      <c r="C1" s="1" t="s">
        <v>11</v>
      </c>
      <c r="D1" s="1"/>
      <c r="E1" s="1"/>
      <c r="F1" s="4"/>
    </row>
    <row r="2" spans="1:6" ht="18.75">
      <c r="C2" s="2" t="s">
        <v>17</v>
      </c>
      <c r="D2" s="2"/>
      <c r="E2" s="2"/>
      <c r="F2" s="4"/>
    </row>
    <row r="3" spans="1:6" ht="18.75">
      <c r="C3" s="2" t="s">
        <v>0</v>
      </c>
      <c r="D3" s="2"/>
      <c r="E3" s="2"/>
      <c r="F3" s="4"/>
    </row>
    <row r="4" spans="1:6" ht="18.75">
      <c r="C4" s="3" t="s">
        <v>43</v>
      </c>
      <c r="D4" s="3"/>
      <c r="E4" s="3"/>
      <c r="F4" s="4"/>
    </row>
    <row r="5" spans="1:6" ht="18.75">
      <c r="D5" s="5"/>
      <c r="E5" s="5"/>
      <c r="F5" s="5"/>
    </row>
    <row r="6" spans="1:6" ht="18.75">
      <c r="A6" s="23" t="s">
        <v>6</v>
      </c>
      <c r="B6" s="23"/>
      <c r="C6" s="23"/>
      <c r="D6" s="23"/>
      <c r="E6" s="23"/>
      <c r="F6" s="23"/>
    </row>
    <row r="7" spans="1:6" ht="18.75">
      <c r="C7" s="5" t="s">
        <v>7</v>
      </c>
      <c r="D7" s="5"/>
    </row>
    <row r="9" spans="1:6" ht="18.75">
      <c r="A9" s="24" t="s">
        <v>1</v>
      </c>
      <c r="B9" s="24" t="s">
        <v>2</v>
      </c>
      <c r="C9" s="26" t="s">
        <v>3</v>
      </c>
      <c r="D9" s="26"/>
      <c r="E9" s="26" t="s">
        <v>13</v>
      </c>
      <c r="F9" s="26"/>
    </row>
    <row r="10" spans="1:6">
      <c r="A10" s="24"/>
      <c r="B10" s="24"/>
      <c r="C10" s="27" t="s">
        <v>4</v>
      </c>
      <c r="D10" s="27" t="s">
        <v>12</v>
      </c>
      <c r="E10" s="21" t="s">
        <v>14</v>
      </c>
      <c r="F10" s="21" t="s">
        <v>15</v>
      </c>
    </row>
    <row r="11" spans="1:6" ht="21" customHeight="1">
      <c r="A11" s="25"/>
      <c r="B11" s="25"/>
      <c r="C11" s="28"/>
      <c r="D11" s="28"/>
      <c r="E11" s="22"/>
      <c r="F11" s="22"/>
    </row>
    <row r="12" spans="1:6" s="7" customFormat="1" ht="14.1" customHeight="1">
      <c r="A12" s="11">
        <v>1</v>
      </c>
      <c r="B12" s="8" t="s">
        <v>48</v>
      </c>
      <c r="C12" s="12">
        <v>7</v>
      </c>
      <c r="D12" s="12">
        <v>210</v>
      </c>
      <c r="E12" s="13">
        <v>194</v>
      </c>
      <c r="F12" s="12">
        <f>D12-E12</f>
        <v>16</v>
      </c>
    </row>
    <row r="13" spans="1:6" s="7" customFormat="1" ht="14.1" customHeight="1">
      <c r="A13" s="11">
        <v>2</v>
      </c>
      <c r="B13" s="9" t="s">
        <v>49</v>
      </c>
      <c r="C13" s="12">
        <v>6</v>
      </c>
      <c r="D13" s="12">
        <v>180</v>
      </c>
      <c r="E13" s="13">
        <v>180</v>
      </c>
      <c r="F13" s="12">
        <f t="shared" ref="F13:F46" si="0">D13-E13</f>
        <v>0</v>
      </c>
    </row>
    <row r="14" spans="1:6" s="7" customFormat="1" ht="14.1" customHeight="1">
      <c r="A14" s="11">
        <v>3</v>
      </c>
      <c r="B14" s="9" t="s">
        <v>19</v>
      </c>
      <c r="C14" s="12">
        <v>5</v>
      </c>
      <c r="D14" s="12">
        <v>150</v>
      </c>
      <c r="E14" s="13">
        <v>150</v>
      </c>
      <c r="F14" s="12">
        <f t="shared" si="0"/>
        <v>0</v>
      </c>
    </row>
    <row r="15" spans="1:6" s="7" customFormat="1" ht="14.1" customHeight="1">
      <c r="A15" s="11">
        <v>4</v>
      </c>
      <c r="B15" s="9" t="s">
        <v>20</v>
      </c>
      <c r="C15" s="12">
        <v>4</v>
      </c>
      <c r="D15" s="12">
        <v>129</v>
      </c>
      <c r="E15" s="13">
        <v>129</v>
      </c>
      <c r="F15" s="12">
        <f t="shared" si="0"/>
        <v>0</v>
      </c>
    </row>
    <row r="16" spans="1:6" s="7" customFormat="1" ht="14.1" customHeight="1">
      <c r="A16" s="11">
        <v>5</v>
      </c>
      <c r="B16" s="9" t="s">
        <v>21</v>
      </c>
      <c r="C16" s="12">
        <v>6</v>
      </c>
      <c r="D16" s="12">
        <v>180</v>
      </c>
      <c r="E16" s="13">
        <v>180</v>
      </c>
      <c r="F16" s="12">
        <f t="shared" si="0"/>
        <v>0</v>
      </c>
    </row>
    <row r="17" spans="1:6" s="7" customFormat="1" ht="14.1" customHeight="1">
      <c r="A17" s="11">
        <v>6</v>
      </c>
      <c r="B17" s="9" t="s">
        <v>22</v>
      </c>
      <c r="C17" s="12">
        <v>6</v>
      </c>
      <c r="D17" s="12">
        <v>180</v>
      </c>
      <c r="E17" s="13">
        <v>180</v>
      </c>
      <c r="F17" s="12">
        <f t="shared" si="0"/>
        <v>0</v>
      </c>
    </row>
    <row r="18" spans="1:6" s="7" customFormat="1" ht="14.1" customHeight="1">
      <c r="A18" s="11">
        <v>7</v>
      </c>
      <c r="B18" s="9" t="s">
        <v>23</v>
      </c>
      <c r="C18" s="12">
        <v>6</v>
      </c>
      <c r="D18" s="12">
        <v>180</v>
      </c>
      <c r="E18" s="13">
        <v>180</v>
      </c>
      <c r="F18" s="12">
        <f t="shared" si="0"/>
        <v>0</v>
      </c>
    </row>
    <row r="19" spans="1:6" s="7" customFormat="1" ht="14.1" customHeight="1">
      <c r="A19" s="11">
        <v>8</v>
      </c>
      <c r="B19" s="9" t="s">
        <v>50</v>
      </c>
      <c r="C19" s="12">
        <v>5</v>
      </c>
      <c r="D19" s="12">
        <v>158</v>
      </c>
      <c r="E19" s="13">
        <v>158</v>
      </c>
      <c r="F19" s="12">
        <f t="shared" si="0"/>
        <v>0</v>
      </c>
    </row>
    <row r="20" spans="1:6" s="7" customFormat="1" ht="14.1" customHeight="1">
      <c r="A20" s="11">
        <v>9</v>
      </c>
      <c r="B20" s="9" t="s">
        <v>24</v>
      </c>
      <c r="C20" s="12">
        <v>7</v>
      </c>
      <c r="D20" s="13">
        <v>212</v>
      </c>
      <c r="E20" s="13">
        <v>212</v>
      </c>
      <c r="F20" s="12">
        <f t="shared" si="0"/>
        <v>0</v>
      </c>
    </row>
    <row r="21" spans="1:6" s="7" customFormat="1" ht="14.1" customHeight="1">
      <c r="A21" s="11">
        <v>10</v>
      </c>
      <c r="B21" s="9" t="s">
        <v>25</v>
      </c>
      <c r="C21" s="12">
        <v>10</v>
      </c>
      <c r="D21" s="12">
        <v>308</v>
      </c>
      <c r="E21" s="13">
        <v>308</v>
      </c>
      <c r="F21" s="12">
        <f t="shared" si="0"/>
        <v>0</v>
      </c>
    </row>
    <row r="22" spans="1:6" s="7" customFormat="1" ht="14.1" customHeight="1">
      <c r="A22" s="11">
        <v>11</v>
      </c>
      <c r="B22" s="9" t="s">
        <v>26</v>
      </c>
      <c r="C22" s="12">
        <v>7</v>
      </c>
      <c r="D22" s="12">
        <v>243</v>
      </c>
      <c r="E22" s="13">
        <v>243</v>
      </c>
      <c r="F22" s="12">
        <f t="shared" si="0"/>
        <v>0</v>
      </c>
    </row>
    <row r="23" spans="1:6" s="7" customFormat="1" ht="14.1" customHeight="1">
      <c r="A23" s="11">
        <v>12</v>
      </c>
      <c r="B23" s="9" t="s">
        <v>27</v>
      </c>
      <c r="C23" s="12">
        <v>5</v>
      </c>
      <c r="D23" s="12">
        <v>150</v>
      </c>
      <c r="E23" s="13">
        <v>150</v>
      </c>
      <c r="F23" s="12">
        <f t="shared" si="0"/>
        <v>0</v>
      </c>
    </row>
    <row r="24" spans="1:6" s="7" customFormat="1" ht="18.75" customHeight="1">
      <c r="A24" s="11">
        <v>13</v>
      </c>
      <c r="B24" s="20" t="s">
        <v>44</v>
      </c>
      <c r="C24" s="12">
        <v>10</v>
      </c>
      <c r="D24" s="12">
        <v>293</v>
      </c>
      <c r="E24" s="13">
        <v>266</v>
      </c>
      <c r="F24" s="12">
        <f t="shared" si="0"/>
        <v>27</v>
      </c>
    </row>
    <row r="25" spans="1:6" s="7" customFormat="1" ht="14.1" customHeight="1">
      <c r="A25" s="11">
        <v>14</v>
      </c>
      <c r="B25" s="9" t="s">
        <v>28</v>
      </c>
      <c r="C25" s="12">
        <v>6</v>
      </c>
      <c r="D25" s="12">
        <v>180</v>
      </c>
      <c r="E25" s="13">
        <v>180</v>
      </c>
      <c r="F25" s="12">
        <f t="shared" si="0"/>
        <v>0</v>
      </c>
    </row>
    <row r="26" spans="1:6" s="7" customFormat="1" ht="14.1" customHeight="1">
      <c r="A26" s="11">
        <v>15</v>
      </c>
      <c r="B26" s="9" t="s">
        <v>29</v>
      </c>
      <c r="C26" s="12">
        <v>4</v>
      </c>
      <c r="D26" s="12">
        <v>127</v>
      </c>
      <c r="E26" s="13">
        <v>122</v>
      </c>
      <c r="F26" s="12">
        <f t="shared" si="0"/>
        <v>5</v>
      </c>
    </row>
    <row r="27" spans="1:6" s="7" customFormat="1" ht="14.1" customHeight="1">
      <c r="A27" s="14">
        <v>16</v>
      </c>
      <c r="B27" s="9" t="s">
        <v>30</v>
      </c>
      <c r="C27" s="13">
        <v>4</v>
      </c>
      <c r="D27" s="13">
        <v>144</v>
      </c>
      <c r="E27" s="13">
        <v>144</v>
      </c>
      <c r="F27" s="12">
        <f t="shared" si="0"/>
        <v>0</v>
      </c>
    </row>
    <row r="28" spans="1:6" s="7" customFormat="1" ht="20.25" customHeight="1">
      <c r="A28" s="11">
        <v>17</v>
      </c>
      <c r="B28" s="20" t="s">
        <v>45</v>
      </c>
      <c r="C28" s="12">
        <v>10</v>
      </c>
      <c r="D28" s="12">
        <v>294</v>
      </c>
      <c r="E28" s="13">
        <v>235</v>
      </c>
      <c r="F28" s="12">
        <f t="shared" si="0"/>
        <v>59</v>
      </c>
    </row>
    <row r="29" spans="1:6" s="7" customFormat="1" ht="14.1" customHeight="1">
      <c r="A29" s="11">
        <v>18</v>
      </c>
      <c r="B29" s="9" t="s">
        <v>31</v>
      </c>
      <c r="C29" s="12">
        <v>6</v>
      </c>
      <c r="D29" s="12">
        <v>178</v>
      </c>
      <c r="E29" s="13">
        <v>178</v>
      </c>
      <c r="F29" s="12">
        <f t="shared" si="0"/>
        <v>0</v>
      </c>
    </row>
    <row r="30" spans="1:6" s="7" customFormat="1" ht="14.1" customHeight="1">
      <c r="A30" s="11">
        <v>19</v>
      </c>
      <c r="B30" s="9" t="s">
        <v>32</v>
      </c>
      <c r="C30" s="12">
        <v>8</v>
      </c>
      <c r="D30" s="12">
        <v>247</v>
      </c>
      <c r="E30" s="13">
        <v>247</v>
      </c>
      <c r="F30" s="12">
        <f t="shared" si="0"/>
        <v>0</v>
      </c>
    </row>
    <row r="31" spans="1:6" s="7" customFormat="1" ht="14.1" customHeight="1">
      <c r="A31" s="14">
        <v>20</v>
      </c>
      <c r="B31" s="9" t="s">
        <v>33</v>
      </c>
      <c r="C31" s="13">
        <v>6</v>
      </c>
      <c r="D31" s="13">
        <v>180</v>
      </c>
      <c r="E31" s="13">
        <v>166</v>
      </c>
      <c r="F31" s="12">
        <f t="shared" si="0"/>
        <v>14</v>
      </c>
    </row>
    <row r="32" spans="1:6" s="7" customFormat="1" ht="14.1" customHeight="1">
      <c r="A32" s="11">
        <v>21</v>
      </c>
      <c r="B32" s="9" t="s">
        <v>34</v>
      </c>
      <c r="C32" s="12">
        <v>7</v>
      </c>
      <c r="D32" s="12">
        <v>234</v>
      </c>
      <c r="E32" s="13">
        <v>234</v>
      </c>
      <c r="F32" s="12">
        <f t="shared" si="0"/>
        <v>0</v>
      </c>
    </row>
    <row r="33" spans="1:22" s="7" customFormat="1" ht="14.1" customHeight="1">
      <c r="A33" s="14">
        <v>22</v>
      </c>
      <c r="B33" s="8" t="s">
        <v>35</v>
      </c>
      <c r="C33" s="13">
        <v>5</v>
      </c>
      <c r="D33" s="13">
        <v>150</v>
      </c>
      <c r="E33" s="13">
        <v>150</v>
      </c>
      <c r="F33" s="12">
        <f t="shared" si="0"/>
        <v>0</v>
      </c>
    </row>
    <row r="34" spans="1:22" s="7" customFormat="1" ht="14.1" customHeight="1">
      <c r="A34" s="11">
        <v>23</v>
      </c>
      <c r="B34" s="9" t="s">
        <v>36</v>
      </c>
      <c r="C34" s="12">
        <v>7</v>
      </c>
      <c r="D34" s="12">
        <v>239</v>
      </c>
      <c r="E34" s="13">
        <v>239</v>
      </c>
      <c r="F34" s="12">
        <f t="shared" si="0"/>
        <v>0</v>
      </c>
    </row>
    <row r="35" spans="1:22" s="7" customFormat="1" ht="14.1" customHeight="1">
      <c r="A35" s="11">
        <v>24</v>
      </c>
      <c r="B35" s="9" t="s">
        <v>37</v>
      </c>
      <c r="C35" s="12">
        <v>4</v>
      </c>
      <c r="D35" s="12">
        <v>164</v>
      </c>
      <c r="E35" s="13">
        <v>164</v>
      </c>
      <c r="F35" s="12">
        <f t="shared" si="0"/>
        <v>0</v>
      </c>
    </row>
    <row r="36" spans="1:22" s="7" customFormat="1" ht="18.75" customHeight="1">
      <c r="A36" s="14">
        <v>25</v>
      </c>
      <c r="B36" s="20" t="s">
        <v>46</v>
      </c>
      <c r="C36" s="13">
        <v>6</v>
      </c>
      <c r="D36" s="13">
        <v>175</v>
      </c>
      <c r="E36" s="13">
        <v>150</v>
      </c>
      <c r="F36" s="12">
        <f t="shared" si="0"/>
        <v>25</v>
      </c>
    </row>
    <row r="37" spans="1:22" s="7" customFormat="1" ht="14.1" customHeight="1">
      <c r="A37" s="11">
        <v>26</v>
      </c>
      <c r="B37" s="9" t="s">
        <v>38</v>
      </c>
      <c r="C37" s="12">
        <v>4</v>
      </c>
      <c r="D37" s="12">
        <v>120</v>
      </c>
      <c r="E37" s="13">
        <v>120</v>
      </c>
      <c r="F37" s="12">
        <f t="shared" si="0"/>
        <v>0</v>
      </c>
    </row>
    <row r="38" spans="1:22" s="7" customFormat="1" ht="14.1" customHeight="1">
      <c r="A38" s="11">
        <v>27</v>
      </c>
      <c r="B38" s="9" t="s">
        <v>39</v>
      </c>
      <c r="C38" s="12">
        <v>4</v>
      </c>
      <c r="D38" s="12">
        <v>120</v>
      </c>
      <c r="E38" s="13">
        <v>120</v>
      </c>
      <c r="F38" s="12">
        <f t="shared" si="0"/>
        <v>0</v>
      </c>
    </row>
    <row r="39" spans="1:22" s="7" customFormat="1" ht="14.1" customHeight="1">
      <c r="A39" s="11">
        <v>28</v>
      </c>
      <c r="B39" s="9" t="s">
        <v>40</v>
      </c>
      <c r="C39" s="12">
        <v>4</v>
      </c>
      <c r="D39" s="12">
        <v>120</v>
      </c>
      <c r="E39" s="13">
        <v>120</v>
      </c>
      <c r="F39" s="12">
        <f t="shared" si="0"/>
        <v>0</v>
      </c>
    </row>
    <row r="40" spans="1:22" s="7" customFormat="1" ht="14.1" customHeight="1">
      <c r="A40" s="11">
        <v>29</v>
      </c>
      <c r="B40" s="9" t="s">
        <v>47</v>
      </c>
      <c r="C40" s="12">
        <v>9</v>
      </c>
      <c r="D40" s="12">
        <v>280</v>
      </c>
      <c r="E40" s="13">
        <v>219</v>
      </c>
      <c r="F40" s="12">
        <f t="shared" si="0"/>
        <v>61</v>
      </c>
    </row>
    <row r="41" spans="1:22" s="7" customFormat="1" ht="14.1" customHeight="1">
      <c r="A41" s="11">
        <v>30</v>
      </c>
      <c r="B41" s="9" t="s">
        <v>8</v>
      </c>
      <c r="C41" s="12">
        <v>8</v>
      </c>
      <c r="D41" s="12">
        <v>251</v>
      </c>
      <c r="E41" s="13">
        <v>221</v>
      </c>
      <c r="F41" s="12">
        <f t="shared" si="0"/>
        <v>30</v>
      </c>
    </row>
    <row r="42" spans="1:22" s="7" customFormat="1" ht="14.1" customHeight="1">
      <c r="A42" s="11">
        <v>31</v>
      </c>
      <c r="B42" s="9" t="s">
        <v>9</v>
      </c>
      <c r="C42" s="12">
        <v>6</v>
      </c>
      <c r="D42" s="12">
        <v>189</v>
      </c>
      <c r="E42" s="13">
        <v>189</v>
      </c>
      <c r="F42" s="12">
        <f t="shared" si="0"/>
        <v>0</v>
      </c>
    </row>
    <row r="43" spans="1:22" s="7" customFormat="1" ht="14.1" customHeight="1">
      <c r="A43" s="11">
        <v>32</v>
      </c>
      <c r="B43" s="9" t="s">
        <v>10</v>
      </c>
      <c r="C43" s="15">
        <v>3</v>
      </c>
      <c r="D43" s="12">
        <v>93</v>
      </c>
      <c r="E43" s="13">
        <v>93</v>
      </c>
      <c r="F43" s="12">
        <f t="shared" si="0"/>
        <v>0</v>
      </c>
    </row>
    <row r="44" spans="1:22" s="7" customFormat="1" ht="30.75" customHeight="1">
      <c r="A44" s="11">
        <v>33</v>
      </c>
      <c r="B44" s="17" t="s">
        <v>41</v>
      </c>
      <c r="C44" s="15">
        <v>4</v>
      </c>
      <c r="D44" s="12">
        <v>49</v>
      </c>
      <c r="E44" s="13">
        <v>49</v>
      </c>
      <c r="F44" s="12">
        <f t="shared" si="0"/>
        <v>0</v>
      </c>
    </row>
    <row r="45" spans="1:22" s="7" customFormat="1" ht="14.1" customHeight="1">
      <c r="A45" s="11">
        <v>34</v>
      </c>
      <c r="B45" s="9" t="s">
        <v>42</v>
      </c>
      <c r="C45" s="12">
        <v>4</v>
      </c>
      <c r="D45" s="12">
        <v>134</v>
      </c>
      <c r="E45" s="13">
        <v>134</v>
      </c>
      <c r="F45" s="12">
        <f t="shared" si="0"/>
        <v>0</v>
      </c>
    </row>
    <row r="46" spans="1:22" ht="18.75">
      <c r="A46" s="16"/>
      <c r="B46" s="18" t="s">
        <v>5</v>
      </c>
      <c r="C46" s="19">
        <f>C12+C13+C14+C15+C16+C17+C18+C19+C20+C21+C22+C23+C24+C25+C26+C27+C28+C29+C30+C31+C32+C33+C34+C35+C36+C37+C38+C39+C40+C41+C42+C43+C45+C44</f>
        <v>203</v>
      </c>
      <c r="D46" s="19">
        <f t="shared" ref="D46:E46" si="1">D12+D13+D14+D15+D16+D17+D18+D19+D20+D21+D22+D23+D24+D25+D26+D27+D28+D29+D30+D31+D32+D33+D34+D35+D36+D37+D38+D39+D40+D41+D42+D43+D45+D44</f>
        <v>6241</v>
      </c>
      <c r="E46" s="19">
        <f t="shared" si="1"/>
        <v>6004</v>
      </c>
      <c r="F46" s="12">
        <f t="shared" si="0"/>
        <v>237</v>
      </c>
    </row>
    <row r="47" spans="1:22" ht="18.75">
      <c r="A47" s="5" t="s">
        <v>16</v>
      </c>
      <c r="B47" s="5"/>
      <c r="C47" s="5"/>
      <c r="D47" s="5"/>
      <c r="E47" s="5"/>
      <c r="F47" s="5" t="s">
        <v>18</v>
      </c>
    </row>
    <row r="48" spans="1:22" ht="18.75"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</sheetData>
  <mergeCells count="9">
    <mergeCell ref="F10:F11"/>
    <mergeCell ref="A6:F6"/>
    <mergeCell ref="A9:A11"/>
    <mergeCell ref="B9:B11"/>
    <mergeCell ref="C9:D9"/>
    <mergeCell ref="E9:F9"/>
    <mergeCell ref="C10:C11"/>
    <mergeCell ref="D10:D11"/>
    <mergeCell ref="E10:E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2017-10-05T12:08:09Z</dcterms:modified>
</cp:coreProperties>
</file>